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Q35" i="1"/>
  <c r="AA23"/>
  <c r="O23"/>
  <c r="D23"/>
  <c r="AA18"/>
  <c r="O18"/>
  <c r="D18"/>
  <c r="AA12"/>
  <c r="O12"/>
  <c r="E12"/>
  <c r="A6"/>
  <c r="A5"/>
  <c r="A4"/>
  <c r="Z24" l="1"/>
</calcChain>
</file>

<file path=xl/sharedStrings.xml><?xml version="1.0" encoding="utf-8"?>
<sst xmlns="http://schemas.openxmlformats.org/spreadsheetml/2006/main" count="44" uniqueCount="30">
  <si>
    <t>S.#</t>
  </si>
  <si>
    <t>Item of work.</t>
  </si>
  <si>
    <t>Quantity</t>
  </si>
  <si>
    <t>Rate</t>
  </si>
  <si>
    <t>Unit.</t>
  </si>
  <si>
    <t>Amount.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</si>
  <si>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</si>
  <si>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</si>
  <si>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Say</t>
  </si>
  <si>
    <t>Cft.</t>
  </si>
  <si>
    <t>@</t>
  </si>
  <si>
    <t>Rs.</t>
  </si>
  <si>
    <t>Per % Cft.</t>
  </si>
  <si>
    <t>/ =</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</si>
  <si>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</si>
  <si>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</si>
  <si>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</si>
  <si>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</si>
  <si>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1-1/2" THICK PREMIXED CARPET(WITH PAVER):-</t>
  </si>
  <si>
    <t>Providing 1 1/2" Thick (Consolidated) premixed carpet in proper camber and grade including supplying 15 cft. Bajri, 5 cft hill sand (of approved quality and grade) bitumen of 80/100 Penetration including mixing in mechnaical mixer in required proportion including heating materials and cleaning the road surface (Hill sand 3 cft for mixing and 2.00 Cft for dusting) (Rate includes all cost of materials T&amp;P and carriage upto 3 chains).</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</si>
  <si>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</si>
  <si>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</si>
  <si>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</si>
  <si>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</si>
  <si>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</si>
  <si>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</si>
  <si>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</si>
  <si>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</si>
  <si>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NAME OF AGENCY: -</t>
  </si>
  <si>
    <t>S.# 10</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</si>
</sst>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b/>
      <u/>
      <sz val="14"/>
      <name val="Arial"/>
      <family val="2"/>
    </font>
    <font>
      <b/>
      <u/>
      <sz val="10"/>
      <name val="Arial"/>
      <family val="2"/>
    </font>
    <font>
      <b/>
      <sz val="12"/>
      <name val="Arial"/>
      <family val="2"/>
    </font>
    <font>
      <sz val="12"/>
      <name val="Arial"/>
      <family val="2"/>
    </font>
    <font>
      <b/>
      <u/>
      <sz val="12"/>
      <name val="Arial"/>
      <family val="2"/>
    </font>
    <font>
      <sz val="11"/>
      <name val="Arial"/>
      <family val="2"/>
    </font>
    <font>
      <b/>
      <sz val="10"/>
      <name val="Arial"/>
      <family val="2"/>
    </font>
    <font>
      <b/>
      <i/>
      <sz val="10"/>
      <name val="Arial"/>
      <family val="2"/>
    </font>
    <font>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61">
    <xf numFmtId="0" fontId="0" fillId="0" borderId="0" xfId="0"/>
    <xf numFmtId="0" fontId="2" fillId="0" borderId="0" xfId="0" applyFont="1" applyAlignment="1">
      <alignment horizontal="center" vertical="center"/>
    </xf>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2" fontId="0" fillId="0" borderId="0" xfId="0" applyNumberFormat="1" applyAlignment="1"/>
    <xf numFmtId="0" fontId="0" fillId="0" borderId="0" xfId="0" applyAlignment="1">
      <alignment horizontal="center"/>
    </xf>
    <xf numFmtId="0" fontId="0" fillId="0" borderId="0" xfId="0" quotePrefix="1"/>
    <xf numFmtId="0" fontId="0" fillId="0" borderId="0" xfId="0" applyAlignment="1"/>
    <xf numFmtId="0" fontId="7" fillId="0" borderId="0" xfId="0" applyFont="1" applyAlignment="1">
      <alignment horizontal="left" vertical="center"/>
    </xf>
    <xf numFmtId="0" fontId="4" fillId="0" borderId="0" xfId="0" applyFont="1"/>
    <xf numFmtId="0" fontId="4" fillId="0" borderId="0" xfId="0" quotePrefix="1" applyFont="1" applyAlignment="1">
      <alignment horizontal="center"/>
    </xf>
    <xf numFmtId="1" fontId="3" fillId="0" borderId="0" xfId="0" applyNumberFormat="1" applyFont="1" applyAlignment="1">
      <alignment horizontal="center"/>
    </xf>
    <xf numFmtId="0" fontId="0" fillId="0" borderId="0" xfId="0" quotePrefix="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0" fontId="4" fillId="0" borderId="0" xfId="0" applyFont="1" applyAlignment="1">
      <alignment horizontal="right"/>
    </xf>
    <xf numFmtId="0" fontId="3" fillId="0" borderId="0" xfId="0" applyFont="1" applyAlignment="1">
      <alignment horizontal="right"/>
    </xf>
    <xf numFmtId="0" fontId="0" fillId="0" borderId="0" xfId="0" applyAlignment="1">
      <alignment horizontal="right"/>
    </xf>
    <xf numFmtId="164" fontId="3" fillId="0" borderId="0" xfId="1" applyNumberFormat="1" applyFont="1" applyBorder="1" applyAlignment="1">
      <alignment horizontal="right"/>
    </xf>
    <xf numFmtId="0" fontId="0" fillId="0" borderId="0" xfId="0" applyAlignment="1">
      <alignment horizontal="center" vertical="top"/>
    </xf>
    <xf numFmtId="0" fontId="6" fillId="0" borderId="0" xfId="0" applyFont="1"/>
    <xf numFmtId="0" fontId="8" fillId="0" borderId="0" xfId="0" applyFont="1" applyAlignment="1">
      <alignment vertical="top"/>
    </xf>
    <xf numFmtId="0" fontId="9" fillId="0" borderId="0" xfId="0" applyFont="1" applyAlignment="1">
      <alignment horizontal="justify" vertical="top" wrapText="1"/>
    </xf>
    <xf numFmtId="0" fontId="0" fillId="0" borderId="0" xfId="0" applyAlignment="1">
      <alignment vertical="top"/>
    </xf>
    <xf numFmtId="0" fontId="6" fillId="0" borderId="0" xfId="0" applyFont="1" applyAlignment="1">
      <alignment vertical="top"/>
    </xf>
    <xf numFmtId="0" fontId="14" fillId="0" borderId="0" xfId="0" applyFont="1" applyAlignment="1">
      <alignment horizontal="left"/>
    </xf>
    <xf numFmtId="0" fontId="13" fillId="0" borderId="0" xfId="0" applyFont="1" applyAlignment="1">
      <alignment horizontal="center"/>
    </xf>
    <xf numFmtId="0" fontId="13" fillId="0" borderId="0" xfId="0" applyFont="1" applyAlignment="1">
      <alignment horizontal="left"/>
    </xf>
    <xf numFmtId="0" fontId="12" fillId="0" borderId="3" xfId="0" applyFont="1" applyBorder="1" applyAlignment="1">
      <alignment vertical="top"/>
    </xf>
    <xf numFmtId="0" fontId="12" fillId="0" borderId="0" xfId="0" applyFont="1" applyAlignment="1">
      <alignment horizontal="left" vertical="center"/>
    </xf>
    <xf numFmtId="0" fontId="13" fillId="0" borderId="0" xfId="0" applyFont="1" applyAlignment="1">
      <alignment horizont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0" fillId="0" borderId="0" xfId="0" applyAlignment="1">
      <alignment horizontal="right"/>
    </xf>
    <xf numFmtId="0" fontId="0" fillId="0" borderId="0" xfId="0" applyAlignment="1">
      <alignment horizontal="center"/>
    </xf>
    <xf numFmtId="0" fontId="5" fillId="0" borderId="0" xfId="0" applyFont="1" applyAlignment="1">
      <alignment horizontal="left" vertical="center"/>
    </xf>
    <xf numFmtId="0" fontId="6" fillId="0" borderId="0" xfId="0" applyFont="1" applyAlignment="1">
      <alignment horizontal="justify" vertical="top" wrapText="1"/>
    </xf>
    <xf numFmtId="0" fontId="0" fillId="0" borderId="0" xfId="0" applyAlignment="1">
      <alignment horizontal="justify" wrapText="1"/>
    </xf>
    <xf numFmtId="0" fontId="4" fillId="0" borderId="0" xfId="0" applyFont="1" applyAlignment="1">
      <alignment horizontal="center"/>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164" fontId="3" fillId="0" borderId="0" xfId="1" applyNumberFormat="1" applyFont="1" applyBorder="1" applyAlignment="1">
      <alignment horizontal="right"/>
    </xf>
    <xf numFmtId="0" fontId="10" fillId="0" borderId="0" xfId="0" applyFont="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justify" vertical="top" wrapText="1"/>
    </xf>
    <xf numFmtId="0" fontId="11" fillId="0" borderId="0" xfId="0" applyFont="1" applyAlignment="1">
      <alignment horizontal="center" vertical="top"/>
    </xf>
    <xf numFmtId="0" fontId="10" fillId="0" borderId="0" xfId="0" applyFont="1" applyAlignment="1">
      <alignment horizontal="center" vertical="top" wrapText="1"/>
    </xf>
    <xf numFmtId="164" fontId="3" fillId="0" borderId="2" xfId="1" applyNumberFormat="1" applyFont="1" applyBorder="1" applyAlignment="1">
      <alignment horizontal="right"/>
    </xf>
    <xf numFmtId="0" fontId="3" fillId="0" borderId="0" xfId="0" quotePrefix="1" applyFont="1" applyAlignment="1"/>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20Imp.%20Wahid%20Kunbhar%20Colony.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CX"/>
      <sheetName val="LC"/>
      <sheetName val="Sch-B"/>
    </sheetNames>
    <sheetDataSet>
      <sheetData sheetId="0">
        <row r="26">
          <cell r="A26" t="str">
            <v>IMPROVEMENT OF ROAD FROM SYED NAZAR MOHAMMED HOUSE TO A.WAHID KUNBHER COLONY &amp; MOHAMMED SIDDIQUE DARS &amp; BOYS DEGREE COLLAGE UMERKOT</v>
          </cell>
        </row>
        <row r="27">
          <cell r="A27" t="str">
            <v>MILE 0/0-0/4 (IN PORTIONS)</v>
          </cell>
        </row>
      </sheetData>
      <sheetData sheetId="1"/>
      <sheetData sheetId="2"/>
      <sheetData sheetId="3"/>
      <sheetData sheetId="4">
        <row r="29">
          <cell r="D29">
            <v>12568</v>
          </cell>
          <cell r="P29">
            <v>11910.056800000002</v>
          </cell>
          <cell r="X29">
            <v>1496856</v>
          </cell>
        </row>
        <row r="45">
          <cell r="D45">
            <v>25968</v>
          </cell>
          <cell r="Q45">
            <v>1713.2655892857142</v>
          </cell>
          <cell r="X45">
            <v>444901</v>
          </cell>
        </row>
        <row r="61">
          <cell r="D61">
            <v>29503</v>
          </cell>
          <cell r="Q61">
            <v>6705.7120267857144</v>
          </cell>
          <cell r="X61">
            <v>1978386</v>
          </cell>
        </row>
      </sheetData>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5"/>
  <sheetViews>
    <sheetView tabSelected="1" zoomScale="85" zoomScaleNormal="85" workbookViewId="0">
      <selection activeCell="A2" sqref="A2:AH2"/>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4" width="2.5703125" customWidth="1"/>
  </cols>
  <sheetData>
    <row r="1" spans="1:34" ht="18">
      <c r="A1" s="31" t="s">
        <v>29</v>
      </c>
      <c r="B1" s="31"/>
      <c r="C1" s="31"/>
    </row>
    <row r="2" spans="1:34" ht="19.5">
      <c r="A2" s="32" t="s">
        <v>26</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row>
    <row r="3" spans="1:34" ht="20.25">
      <c r="A3" s="27" t="s">
        <v>27</v>
      </c>
      <c r="B3" s="28"/>
      <c r="C3" s="28"/>
      <c r="D3" s="28"/>
      <c r="E3" s="29"/>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row>
    <row r="4" spans="1:34" ht="18">
      <c r="A4" s="33" t="str">
        <f>'[1]schedule b'!$A$2:$AI$2</f>
        <v>NAME OF WORK;-</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row>
    <row r="5" spans="1:34" ht="35.25" customHeight="1">
      <c r="A5" s="34" t="str">
        <f>'[2]Face DWE'!A26:I26</f>
        <v>IMPROVEMENT OF ROAD FROM SYED NAZAR MOHAMMED HOUSE TO A.WAHID KUNBHER COLONY &amp; MOHAMMED SIDDIQUE DARS &amp; BOYS DEGREE COLLAGE UMERKOT</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row>
    <row r="6" spans="1:34">
      <c r="A6" s="35" t="str">
        <f>'[2]Face DWE'!A27:I27</f>
        <v>MILE 0/0-0/4 (IN PORTIONS)</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row>
    <row r="7" spans="1:34" ht="18">
      <c r="A7" s="30" t="s">
        <v>28</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4" ht="16.5" thickBot="1">
      <c r="A8" s="2" t="s">
        <v>0</v>
      </c>
      <c r="B8" s="36" t="s">
        <v>1</v>
      </c>
      <c r="C8" s="36"/>
      <c r="D8" s="36"/>
      <c r="E8" s="36"/>
      <c r="F8" s="36"/>
      <c r="G8" s="36"/>
      <c r="H8" s="36"/>
      <c r="I8" s="36"/>
      <c r="J8" s="3"/>
      <c r="K8" s="3"/>
      <c r="L8" s="3"/>
      <c r="M8" s="3"/>
      <c r="N8" s="3"/>
      <c r="O8" s="36" t="s">
        <v>2</v>
      </c>
      <c r="P8" s="36"/>
      <c r="Q8" s="36"/>
      <c r="R8" s="36"/>
      <c r="S8" s="36"/>
      <c r="T8" s="3"/>
      <c r="U8" s="37" t="s">
        <v>3</v>
      </c>
      <c r="V8" s="37"/>
      <c r="W8" s="37"/>
      <c r="X8" s="37"/>
      <c r="Y8" s="3"/>
      <c r="Z8" s="37" t="s">
        <v>4</v>
      </c>
      <c r="AA8" s="37"/>
      <c r="AB8" s="37"/>
      <c r="AC8" s="3"/>
      <c r="AD8" s="3"/>
      <c r="AE8" s="37" t="s">
        <v>5</v>
      </c>
      <c r="AF8" s="37"/>
      <c r="AG8" s="37"/>
      <c r="AH8" s="37"/>
    </row>
    <row r="9" spans="1:34" ht="15.75">
      <c r="A9" s="4">
        <v>1</v>
      </c>
      <c r="B9" s="40" t="s">
        <v>6</v>
      </c>
      <c r="C9" s="40"/>
      <c r="D9" s="40"/>
      <c r="E9" s="40"/>
      <c r="F9" s="40"/>
      <c r="G9" s="40"/>
      <c r="H9" s="40"/>
      <c r="I9" s="40"/>
      <c r="J9" s="40"/>
      <c r="K9" s="40"/>
      <c r="L9" s="40"/>
      <c r="M9" s="40"/>
      <c r="N9" s="40"/>
      <c r="O9" s="40"/>
      <c r="P9" s="40"/>
    </row>
    <row r="10" spans="1:34" ht="115.5" customHeight="1">
      <c r="B10" s="41" t="s">
        <v>7</v>
      </c>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2"/>
      <c r="AE10" s="42"/>
      <c r="AF10" s="42"/>
      <c r="AG10" s="42"/>
    </row>
    <row r="11" spans="1:34">
      <c r="B11" s="9"/>
      <c r="C11" s="9"/>
      <c r="D11" s="9"/>
      <c r="E11" s="9"/>
      <c r="F11" s="9"/>
      <c r="G11" s="9"/>
      <c r="H11" s="9"/>
      <c r="I11" s="9"/>
      <c r="J11" s="9"/>
      <c r="K11" s="9"/>
      <c r="L11" s="9"/>
      <c r="M11" s="9"/>
      <c r="N11" s="9"/>
      <c r="O11" s="9"/>
      <c r="P11" s="9"/>
      <c r="Q11" s="9"/>
      <c r="R11" s="9"/>
      <c r="S11" s="9"/>
      <c r="T11" s="9"/>
      <c r="U11" s="9"/>
      <c r="V11" s="9"/>
      <c r="Y11" s="5"/>
      <c r="Z11" s="5"/>
      <c r="AA11" s="5"/>
      <c r="AB11" s="6"/>
      <c r="AC11" s="5"/>
      <c r="AD11" s="5"/>
      <c r="AE11" s="5"/>
      <c r="AF11" s="7"/>
      <c r="AG11" s="8"/>
      <c r="AH11" s="8"/>
    </row>
    <row r="12" spans="1:34" s="10" customFormat="1" ht="15.75">
      <c r="B12" s="43" t="s">
        <v>8</v>
      </c>
      <c r="C12" s="43"/>
      <c r="D12" s="43"/>
      <c r="E12" s="44">
        <f>[2]DWE.!D29</f>
        <v>12568</v>
      </c>
      <c r="F12" s="44"/>
      <c r="G12" s="44"/>
      <c r="H12" s="44"/>
      <c r="I12" s="44"/>
      <c r="J12" s="45" t="s">
        <v>9</v>
      </c>
      <c r="K12" s="45"/>
      <c r="L12" s="11" t="s">
        <v>10</v>
      </c>
      <c r="M12" s="45" t="s">
        <v>11</v>
      </c>
      <c r="N12" s="45"/>
      <c r="O12" s="46">
        <f>[2]DWE.!P29</f>
        <v>11910.056800000002</v>
      </c>
      <c r="P12" s="46"/>
      <c r="Q12" s="46"/>
      <c r="R12" s="46"/>
      <c r="S12" s="43" t="s">
        <v>12</v>
      </c>
      <c r="T12" s="43"/>
      <c r="U12" s="43"/>
      <c r="V12" s="43"/>
      <c r="W12" s="43"/>
      <c r="Y12" s="45" t="s">
        <v>11</v>
      </c>
      <c r="Z12" s="45"/>
      <c r="AA12" s="47">
        <f>[2]DWE.!X29</f>
        <v>1496856</v>
      </c>
      <c r="AB12" s="47"/>
      <c r="AC12" s="47"/>
      <c r="AD12" s="47"/>
      <c r="AE12" s="47"/>
      <c r="AF12" s="47"/>
      <c r="AG12" s="48" t="s">
        <v>13</v>
      </c>
      <c r="AH12" s="48"/>
    </row>
    <row r="13" spans="1:34" ht="15.75">
      <c r="B13" s="6"/>
      <c r="C13" s="6"/>
      <c r="D13" s="6"/>
      <c r="E13" s="12"/>
      <c r="F13" s="12"/>
      <c r="G13" s="12"/>
      <c r="H13" s="12"/>
      <c r="I13" s="12"/>
      <c r="J13" s="4"/>
      <c r="K13" s="4"/>
      <c r="L13" s="13"/>
      <c r="M13" s="4"/>
      <c r="N13" s="4"/>
      <c r="O13" s="14"/>
      <c r="P13" s="14"/>
      <c r="Q13" s="14"/>
      <c r="R13" s="14"/>
      <c r="S13" s="6"/>
      <c r="T13" s="6"/>
      <c r="U13" s="6"/>
      <c r="V13" s="6"/>
      <c r="W13" s="6"/>
      <c r="Y13" s="4"/>
      <c r="Z13" s="4"/>
      <c r="AA13" s="15"/>
      <c r="AB13" s="15"/>
      <c r="AC13" s="15"/>
      <c r="AD13" s="15"/>
      <c r="AE13" s="15"/>
      <c r="AF13" s="15"/>
      <c r="AG13" s="16"/>
      <c r="AH13" s="16"/>
    </row>
    <row r="14" spans="1:34" ht="15.75">
      <c r="A14" s="4">
        <v>2</v>
      </c>
      <c r="B14" s="40" t="s">
        <v>14</v>
      </c>
      <c r="C14" s="40"/>
      <c r="D14" s="40"/>
      <c r="E14" s="40"/>
      <c r="F14" s="40"/>
      <c r="G14" s="40"/>
      <c r="H14" s="40"/>
      <c r="I14" s="40"/>
      <c r="J14" s="40"/>
      <c r="K14" s="40"/>
      <c r="L14" s="40"/>
      <c r="M14" s="40"/>
      <c r="N14" s="40"/>
      <c r="O14" s="40"/>
      <c r="P14" s="40"/>
      <c r="Q14" s="40"/>
      <c r="R14" s="40"/>
      <c r="S14" s="40"/>
      <c r="T14" s="40"/>
    </row>
    <row r="15" spans="1:34">
      <c r="B15" s="41" t="s">
        <v>15</v>
      </c>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2"/>
      <c r="AD15" s="42"/>
      <c r="AE15" s="42"/>
      <c r="AF15" s="42"/>
      <c r="AG15" s="42"/>
    </row>
    <row r="16" spans="1:34" ht="45" customHeight="1">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2"/>
      <c r="AD16" s="42"/>
      <c r="AE16" s="42"/>
      <c r="AF16" s="42"/>
      <c r="AG16" s="42"/>
    </row>
    <row r="17" spans="1:34">
      <c r="X17" s="7"/>
      <c r="Y17" s="38"/>
      <c r="Z17" s="38"/>
      <c r="AA17" s="38"/>
      <c r="AB17" s="38"/>
      <c r="AC17" s="38"/>
      <c r="AD17" s="39"/>
      <c r="AE17" s="39"/>
    </row>
    <row r="18" spans="1:34" s="10" customFormat="1" ht="15.75">
      <c r="B18" s="43" t="s">
        <v>8</v>
      </c>
      <c r="C18" s="43"/>
      <c r="D18" s="44">
        <f>[2]DWE.!D45</f>
        <v>25968</v>
      </c>
      <c r="E18" s="44"/>
      <c r="F18" s="44"/>
      <c r="G18" s="44"/>
      <c r="H18" s="44"/>
      <c r="I18" s="44"/>
      <c r="J18" s="45" t="s">
        <v>16</v>
      </c>
      <c r="K18" s="45"/>
      <c r="L18" s="11" t="s">
        <v>10</v>
      </c>
      <c r="M18" s="45" t="s">
        <v>11</v>
      </c>
      <c r="N18" s="45"/>
      <c r="O18" s="46">
        <f>[2]DWE.!Q45</f>
        <v>1713.2655892857142</v>
      </c>
      <c r="P18" s="46"/>
      <c r="Q18" s="46"/>
      <c r="R18" s="46"/>
      <c r="S18" s="43" t="s">
        <v>17</v>
      </c>
      <c r="T18" s="43"/>
      <c r="U18" s="43"/>
      <c r="V18" s="43"/>
      <c r="W18" s="43"/>
      <c r="X18" s="17"/>
      <c r="Y18" s="18" t="s">
        <v>11</v>
      </c>
      <c r="AA18" s="49">
        <f>[2]DWE.!X45</f>
        <v>444901</v>
      </c>
      <c r="AB18" s="49"/>
      <c r="AC18" s="49"/>
      <c r="AD18" s="49"/>
      <c r="AE18" s="49"/>
      <c r="AF18" s="49"/>
      <c r="AG18" s="48" t="s">
        <v>13</v>
      </c>
      <c r="AH18" s="48"/>
    </row>
    <row r="19" spans="1:34" ht="3.75" customHeight="1">
      <c r="B19" s="6"/>
      <c r="C19" s="6"/>
      <c r="D19" s="12"/>
      <c r="E19" s="12"/>
      <c r="F19" s="12"/>
      <c r="G19" s="12"/>
      <c r="H19" s="12"/>
      <c r="I19" s="12"/>
      <c r="J19" s="4"/>
      <c r="K19" s="4"/>
      <c r="L19" s="13"/>
      <c r="M19" s="4"/>
      <c r="N19" s="4"/>
      <c r="O19" s="14"/>
      <c r="P19" s="14"/>
      <c r="Q19" s="14"/>
      <c r="R19" s="14"/>
      <c r="S19" s="6"/>
      <c r="T19" s="6"/>
      <c r="U19" s="6"/>
      <c r="V19" s="6"/>
      <c r="W19" s="6"/>
      <c r="X19" s="19"/>
      <c r="Y19" s="18"/>
      <c r="AA19" s="20"/>
      <c r="AB19" s="20"/>
      <c r="AC19" s="20"/>
      <c r="AD19" s="20"/>
      <c r="AE19" s="20"/>
      <c r="AF19" s="20"/>
      <c r="AG19" s="16"/>
      <c r="AH19" s="16"/>
    </row>
    <row r="20" spans="1:34" ht="15.75">
      <c r="A20" s="4">
        <v>3</v>
      </c>
      <c r="B20" s="40" t="s">
        <v>18</v>
      </c>
      <c r="C20" s="40"/>
      <c r="D20" s="40"/>
      <c r="E20" s="40"/>
      <c r="F20" s="40"/>
      <c r="G20" s="40"/>
      <c r="H20" s="40"/>
      <c r="I20" s="40"/>
      <c r="J20" s="40"/>
      <c r="K20" s="40"/>
      <c r="L20" s="40"/>
      <c r="M20" s="40"/>
      <c r="N20" s="40"/>
      <c r="O20" s="40"/>
      <c r="P20" s="40"/>
      <c r="Q20" s="40"/>
      <c r="R20" s="40"/>
      <c r="S20" s="40"/>
      <c r="T20" s="40"/>
    </row>
    <row r="21" spans="1:34" ht="75" customHeight="1">
      <c r="B21" s="41" t="s">
        <v>19</v>
      </c>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2"/>
      <c r="AD21" s="42"/>
      <c r="AE21" s="42"/>
      <c r="AF21" s="42"/>
      <c r="AG21" s="42"/>
    </row>
    <row r="22" spans="1:34" ht="3.75" customHeight="1">
      <c r="Q22" s="21"/>
      <c r="R22" s="21"/>
    </row>
    <row r="23" spans="1:34" s="10" customFormat="1" ht="16.5" thickBot="1">
      <c r="B23" s="43" t="s">
        <v>8</v>
      </c>
      <c r="C23" s="43"/>
      <c r="D23" s="44">
        <f>[2]DWE.!D61</f>
        <v>29503</v>
      </c>
      <c r="E23" s="44"/>
      <c r="F23" s="44"/>
      <c r="G23" s="44"/>
      <c r="H23" s="44"/>
      <c r="I23" s="44"/>
      <c r="J23" s="45" t="s">
        <v>16</v>
      </c>
      <c r="K23" s="45"/>
      <c r="L23" s="11" t="s">
        <v>10</v>
      </c>
      <c r="M23" s="45" t="s">
        <v>11</v>
      </c>
      <c r="N23" s="45"/>
      <c r="O23" s="46">
        <f>[2]DWE.!Q61</f>
        <v>6705.7120267857144</v>
      </c>
      <c r="P23" s="46"/>
      <c r="Q23" s="46"/>
      <c r="R23" s="46"/>
      <c r="S23" s="43" t="s">
        <v>17</v>
      </c>
      <c r="T23" s="43"/>
      <c r="U23" s="43"/>
      <c r="V23" s="43"/>
      <c r="W23" s="43"/>
      <c r="Y23" s="18" t="s">
        <v>11</v>
      </c>
      <c r="AA23" s="55">
        <f>[2]DWE.!X61</f>
        <v>1978386</v>
      </c>
      <c r="AB23" s="55"/>
      <c r="AC23" s="55"/>
      <c r="AD23" s="55"/>
      <c r="AE23" s="55"/>
      <c r="AF23" s="55"/>
      <c r="AG23" s="56" t="s">
        <v>13</v>
      </c>
      <c r="AH23" s="56"/>
    </row>
    <row r="24" spans="1:34" ht="15.75">
      <c r="X24" s="18"/>
      <c r="Y24" s="18" t="s">
        <v>20</v>
      </c>
      <c r="Z24" s="57">
        <f>AA12+AA18+AA23</f>
        <v>3920143</v>
      </c>
      <c r="AA24" s="58"/>
      <c r="AB24" s="58"/>
      <c r="AC24" s="58"/>
      <c r="AD24" s="58"/>
      <c r="AE24" s="58"/>
      <c r="AF24" s="58"/>
      <c r="AG24" s="59" t="s">
        <v>13</v>
      </c>
      <c r="AH24" s="60"/>
    </row>
    <row r="25" spans="1:34" ht="14.25">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row>
    <row r="26" spans="1:34" ht="24.75" customHeight="1">
      <c r="A26" s="23" t="s">
        <v>21</v>
      </c>
      <c r="D26" s="52" t="s">
        <v>22</v>
      </c>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row>
    <row r="27" spans="1:34">
      <c r="A27" s="23"/>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row>
    <row r="28" spans="1:34">
      <c r="A28" s="23"/>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row>
    <row r="29" spans="1:34" ht="48.75" customHeight="1">
      <c r="Q29" s="50" t="s">
        <v>23</v>
      </c>
      <c r="R29" s="51"/>
      <c r="S29" s="51"/>
      <c r="T29" s="51"/>
      <c r="U29" s="51"/>
      <c r="V29" s="51"/>
      <c r="W29" s="51"/>
      <c r="X29" s="51"/>
      <c r="Y29" s="51"/>
      <c r="Z29" s="51"/>
      <c r="AA29" s="51"/>
      <c r="AB29" s="51"/>
      <c r="AC29" s="51"/>
      <c r="AD29" s="51"/>
      <c r="AE29" s="51"/>
      <c r="AF29" s="51"/>
      <c r="AG29" s="51"/>
    </row>
    <row r="31" spans="1:34">
      <c r="A31" s="23"/>
      <c r="D31" s="52" t="s">
        <v>24</v>
      </c>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row>
    <row r="35" spans="1:34" ht="47.25" customHeight="1">
      <c r="A35" s="25"/>
      <c r="B35" s="53" t="s">
        <v>25</v>
      </c>
      <c r="C35" s="53"/>
      <c r="D35" s="53"/>
      <c r="E35" s="53"/>
      <c r="F35" s="53"/>
      <c r="G35" s="53"/>
      <c r="H35" s="53"/>
      <c r="I35" s="53"/>
      <c r="J35" s="53"/>
      <c r="K35" s="53"/>
      <c r="L35" s="53"/>
      <c r="M35" s="53"/>
      <c r="N35" s="26"/>
      <c r="O35" s="26"/>
      <c r="P35" s="26"/>
      <c r="Q35" s="54" t="str">
        <f>Q29</f>
        <v>ENGINEER
MUNICIPAL COMMITTEE UMERKOT
DISTRICT UMERKOT</v>
      </c>
      <c r="R35" s="54"/>
      <c r="S35" s="54"/>
      <c r="T35" s="54"/>
      <c r="U35" s="54"/>
      <c r="V35" s="54"/>
      <c r="W35" s="54"/>
      <c r="X35" s="54"/>
      <c r="Y35" s="54"/>
      <c r="Z35" s="54"/>
      <c r="AA35" s="54"/>
      <c r="AB35" s="54"/>
      <c r="AC35" s="54"/>
      <c r="AD35" s="54"/>
      <c r="AE35" s="54"/>
      <c r="AF35" s="54"/>
      <c r="AG35" s="54"/>
      <c r="AH35" s="25"/>
    </row>
  </sheetData>
  <mergeCells count="50">
    <mergeCell ref="Q29:AG29"/>
    <mergeCell ref="D31:AH31"/>
    <mergeCell ref="B35:M35"/>
    <mergeCell ref="Q35:AG35"/>
    <mergeCell ref="S23:W23"/>
    <mergeCell ref="AA23:AF23"/>
    <mergeCell ref="AG23:AH23"/>
    <mergeCell ref="Z24:AF24"/>
    <mergeCell ref="AG24:AH24"/>
    <mergeCell ref="D26:AH26"/>
    <mergeCell ref="B23:C23"/>
    <mergeCell ref="D23:I23"/>
    <mergeCell ref="J23:K23"/>
    <mergeCell ref="M23:N23"/>
    <mergeCell ref="O23:R23"/>
    <mergeCell ref="AA18:AF18"/>
    <mergeCell ref="AG18:AH18"/>
    <mergeCell ref="B20:T20"/>
    <mergeCell ref="B21:AG21"/>
    <mergeCell ref="B18:C18"/>
    <mergeCell ref="D18:I18"/>
    <mergeCell ref="J18:K18"/>
    <mergeCell ref="M18:N18"/>
    <mergeCell ref="O18:R18"/>
    <mergeCell ref="S18:W18"/>
    <mergeCell ref="Y17:AC17"/>
    <mergeCell ref="AD17:AE17"/>
    <mergeCell ref="B9:P9"/>
    <mergeCell ref="B10:AG10"/>
    <mergeCell ref="B12:D12"/>
    <mergeCell ref="E12:I12"/>
    <mergeCell ref="J12:K12"/>
    <mergeCell ref="M12:N12"/>
    <mergeCell ref="O12:R12"/>
    <mergeCell ref="S12:W12"/>
    <mergeCell ref="Y12:Z12"/>
    <mergeCell ref="AA12:AF12"/>
    <mergeCell ref="AG12:AH12"/>
    <mergeCell ref="B14:T14"/>
    <mergeCell ref="B15:AG16"/>
    <mergeCell ref="B8:I8"/>
    <mergeCell ref="O8:S8"/>
    <mergeCell ref="U8:X8"/>
    <mergeCell ref="Z8:AB8"/>
    <mergeCell ref="AE8:AH8"/>
    <mergeCell ref="A1:C1"/>
    <mergeCell ref="A2:AH2"/>
    <mergeCell ref="A4:AH4"/>
    <mergeCell ref="A5:AH5"/>
    <mergeCell ref="A6:AH6"/>
  </mergeCells>
  <pageMargins left="1.07" right="0.12" top="0.75"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2015-05-17T05:05:56Z</cp:lastPrinted>
  <dcterms:created xsi:type="dcterms:W3CDTF">2015-05-16T10:56:35Z</dcterms:created>
  <dcterms:modified xsi:type="dcterms:W3CDTF">2015-05-17T05:05:57Z</dcterms:modified>
</cp:coreProperties>
</file>